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 tabRatio="500"/>
  </bookViews>
  <sheets>
    <sheet name="Sheet1" sheetId="1" r:id="rId1"/>
  </sheets>
  <calcPr calcId="14562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M11" i="1" l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G14" i="1"/>
  <c r="H14" i="1"/>
  <c r="G15" i="1"/>
  <c r="H15" i="1"/>
  <c r="G16" i="1"/>
  <c r="H16" i="1"/>
  <c r="G17" i="1"/>
  <c r="H17" i="1"/>
  <c r="G18" i="1"/>
  <c r="H18" i="1"/>
  <c r="G19" i="1"/>
  <c r="H19" i="1"/>
  <c r="G20" i="1"/>
  <c r="H20" i="1"/>
  <c r="G21" i="1"/>
  <c r="H21" i="1"/>
  <c r="G22" i="1"/>
  <c r="H22" i="1"/>
  <c r="G23" i="1"/>
  <c r="H23" i="1"/>
  <c r="G24" i="1"/>
  <c r="H24" i="1"/>
  <c r="G25" i="1"/>
  <c r="H25" i="1"/>
  <c r="G26" i="1"/>
  <c r="H26" i="1"/>
  <c r="G27" i="1"/>
  <c r="H27" i="1"/>
  <c r="G28" i="1"/>
  <c r="H28" i="1"/>
  <c r="G29" i="1"/>
  <c r="H29" i="1"/>
  <c r="G30" i="1"/>
  <c r="H30" i="1"/>
  <c r="G31" i="1"/>
  <c r="H31" i="1"/>
  <c r="G32" i="1"/>
  <c r="H32" i="1"/>
  <c r="G33" i="1"/>
  <c r="H33" i="1"/>
  <c r="G34" i="1"/>
  <c r="H34" i="1"/>
  <c r="G35" i="1"/>
  <c r="H35" i="1"/>
  <c r="G36" i="1"/>
  <c r="H36" i="1"/>
  <c r="G37" i="1"/>
  <c r="H37" i="1"/>
  <c r="G38" i="1"/>
  <c r="H38" i="1"/>
  <c r="G39" i="1"/>
  <c r="H39" i="1"/>
  <c r="G40" i="1"/>
  <c r="H40" i="1"/>
  <c r="G41" i="1"/>
  <c r="H41" i="1"/>
  <c r="G42" i="1"/>
  <c r="H42" i="1"/>
  <c r="G43" i="1"/>
  <c r="H43" i="1"/>
  <c r="G44" i="1"/>
  <c r="H44" i="1"/>
  <c r="G45" i="1"/>
  <c r="H45" i="1"/>
  <c r="G46" i="1"/>
  <c r="H46" i="1"/>
  <c r="G47" i="1"/>
  <c r="H47" i="1"/>
  <c r="G48" i="1"/>
  <c r="H48" i="1"/>
  <c r="G49" i="1"/>
  <c r="H49" i="1"/>
  <c r="G50" i="1"/>
  <c r="H50" i="1"/>
  <c r="G51" i="1"/>
  <c r="H51" i="1"/>
  <c r="G52" i="1"/>
  <c r="H52" i="1"/>
  <c r="G53" i="1"/>
  <c r="H53" i="1"/>
  <c r="G54" i="1"/>
  <c r="H54" i="1"/>
  <c r="G55" i="1"/>
  <c r="H55" i="1"/>
  <c r="G56" i="1"/>
  <c r="H56" i="1"/>
  <c r="G57" i="1"/>
  <c r="H57" i="1"/>
  <c r="G58" i="1"/>
  <c r="H58" i="1"/>
  <c r="G59" i="1"/>
  <c r="H59" i="1"/>
  <c r="G60" i="1"/>
  <c r="H60" i="1"/>
  <c r="G61" i="1"/>
  <c r="H61" i="1"/>
  <c r="G62" i="1"/>
  <c r="H62" i="1"/>
  <c r="G63" i="1"/>
  <c r="H63" i="1"/>
  <c r="G64" i="1"/>
  <c r="H64" i="1"/>
  <c r="G65" i="1"/>
  <c r="H65" i="1"/>
  <c r="G66" i="1"/>
  <c r="H66" i="1"/>
  <c r="G67" i="1"/>
  <c r="H67" i="1"/>
  <c r="G68" i="1"/>
  <c r="H68" i="1"/>
  <c r="G69" i="1"/>
  <c r="H69" i="1"/>
  <c r="G70" i="1"/>
  <c r="H70" i="1"/>
  <c r="G71" i="1"/>
  <c r="H71" i="1"/>
  <c r="G72" i="1"/>
  <c r="H72" i="1"/>
  <c r="G73" i="1"/>
  <c r="H73" i="1"/>
  <c r="G74" i="1"/>
  <c r="H74" i="1"/>
  <c r="G75" i="1"/>
  <c r="H75" i="1"/>
  <c r="G76" i="1"/>
  <c r="H76" i="1"/>
  <c r="G77" i="1"/>
  <c r="H77" i="1"/>
  <c r="G78" i="1"/>
  <c r="H78" i="1"/>
  <c r="G79" i="1"/>
  <c r="H79" i="1"/>
  <c r="G80" i="1"/>
  <c r="H80" i="1"/>
  <c r="G81" i="1"/>
  <c r="H81" i="1"/>
  <c r="G82" i="1"/>
  <c r="H82" i="1"/>
  <c r="G83" i="1"/>
  <c r="H83" i="1"/>
  <c r="G84" i="1"/>
  <c r="H84" i="1"/>
  <c r="G85" i="1"/>
  <c r="H85" i="1"/>
  <c r="M8" i="1"/>
  <c r="G8" i="1"/>
  <c r="H8" i="1"/>
  <c r="G9" i="1"/>
  <c r="H9" i="1"/>
  <c r="M9" i="1"/>
  <c r="G13" i="1"/>
  <c r="H13" i="1"/>
  <c r="G12" i="1"/>
  <c r="H12" i="1"/>
  <c r="G11" i="1"/>
  <c r="H11" i="1"/>
  <c r="M10" i="1"/>
  <c r="G10" i="1"/>
  <c r="H10" i="1"/>
</calcChain>
</file>

<file path=xl/sharedStrings.xml><?xml version="1.0" encoding="utf-8"?>
<sst xmlns="http://schemas.openxmlformats.org/spreadsheetml/2006/main" count="193" uniqueCount="112">
  <si>
    <t xml:space="preserve">Sukcesivna dobava živil </t>
  </si>
  <si>
    <t xml:space="preserve">SGTŠ Radovljica </t>
  </si>
  <si>
    <t>ZŠ</t>
  </si>
  <si>
    <t xml:space="preserve">zaporedna številka </t>
  </si>
  <si>
    <t xml:space="preserve">ŽIVILO </t>
  </si>
  <si>
    <t xml:space="preserve">Opis živila in zahteve naročnika </t>
  </si>
  <si>
    <t xml:space="preserve">Količina </t>
  </si>
  <si>
    <t>Enota mere</t>
  </si>
  <si>
    <t xml:space="preserve">Okvirna količina za obdobje 12 mesecev </t>
  </si>
  <si>
    <t>Cena na enoto mere v EUR brez DDV</t>
  </si>
  <si>
    <t xml:space="preserve">Znesek na štiri decimalna mesta natančno </t>
  </si>
  <si>
    <t>DDV</t>
  </si>
  <si>
    <t>Cena na količino v EUR z DDV</t>
  </si>
  <si>
    <t xml:space="preserve">Trgovsko ime živila </t>
  </si>
  <si>
    <t xml:space="preserve">Ime živila, ki ga ponudnik ponuja </t>
  </si>
  <si>
    <t xml:space="preserve">Šifra živila </t>
  </si>
  <si>
    <t xml:space="preserve">Šifra živila, če ima ponudnik vzpostavljeno evidenco </t>
  </si>
  <si>
    <t>Cena na kos v EUR brez DDV</t>
  </si>
  <si>
    <t>Cena na kos v EUR z DDV</t>
  </si>
  <si>
    <t xml:space="preserve">Merilo - več eko živil </t>
  </si>
  <si>
    <t xml:space="preserve">Merilo - embalaža </t>
  </si>
  <si>
    <t>KG/ML/L/G/KOS</t>
  </si>
  <si>
    <t>Cena na enoto mere v EUR z DDV</t>
  </si>
  <si>
    <t>Gramatura izdekla</t>
  </si>
  <si>
    <t>V enaki enoti mere kot je navedena pri opisu živila in zahtevah naročnika</t>
  </si>
  <si>
    <t>Izberite: 1 - DA, 0 - NE</t>
  </si>
  <si>
    <t>Stopnja DDV v %</t>
  </si>
  <si>
    <t>Sklop 2: MESO IN MESNI IZDELKI</t>
  </si>
  <si>
    <t>Meso mlade govedine I.kat.- stegno brez bočnika, b.k. v kosu</t>
  </si>
  <si>
    <t>Meso mlade govedine I.kat.- stegno brez bočnika b.k. narezano na zrezke  (70 g ali 100 g ali 120 g)</t>
  </si>
  <si>
    <t xml:space="preserve">Meso mlade govedine, III. kat - bočnik očiščen b.k. </t>
  </si>
  <si>
    <t>Meso mlade govedine, rostbeef očiščen b.k.</t>
  </si>
  <si>
    <t>Meso mlade govedine, rostbif b.k., narezan na 120 – 150 g</t>
  </si>
  <si>
    <t>Meso mlade govedine, pljučna, očiščena b.k.</t>
  </si>
  <si>
    <t>Meso mlade govedine, III. kat -  rebra očiščena</t>
  </si>
  <si>
    <t>Meso mlade govedine II.kat.- pleče, b.k. v kosu</t>
  </si>
  <si>
    <t>Meso mlade govedine II. kat.- pleče b.k. narezano na kockice 2x2 cm</t>
  </si>
  <si>
    <t>Meso mlade govedine, III. kat vrat, očiščen b.k.</t>
  </si>
  <si>
    <t>Mleto mešano meso (50% svinjsko II. kat., pleče, 50% mlada govedina II. kat., pleče)</t>
  </si>
  <si>
    <t>Mleto meso mlade govedine II. kat. - pleče</t>
  </si>
  <si>
    <t>Kosti mlade govedine, razrezane</t>
  </si>
  <si>
    <t>Svinjsko meso I.kat. - stegno b.k. v kosu</t>
  </si>
  <si>
    <t>Svinjsko meso, (svinjska ribica), file</t>
  </si>
  <si>
    <t>Svinjsko meso, file s karejem b.k.</t>
  </si>
  <si>
    <t xml:space="preserve">Svinjsko meso I.kat - stegno b.k. narezano na zrezke   </t>
  </si>
  <si>
    <t>Svinjsko meso I.kat. - stegno b.k. narezano na kockice (1x1 cm, 2x2 cm ali 3x3 cm)</t>
  </si>
  <si>
    <t>Sveža, pripravljena mrežna pečenka - začinjeno svinjsko stegno b.k., (sol, poper, limona), zavito v mrežico, pripravljeno za peko</t>
  </si>
  <si>
    <t>Svinjski kare brez fileja, obsekan v kosu</t>
  </si>
  <si>
    <t>Svinjski kare narezan na zarebrnice (100 g, 120 g ali 140 g)</t>
  </si>
  <si>
    <t>Svinjsko meso II.kat. - pleče b.k. v kosu</t>
  </si>
  <si>
    <t>Svinjsko meso II.kat. - pleče b.k. narezano na kockice (1x1 cm, 2x2 ali 3x3 cm)</t>
  </si>
  <si>
    <t>Ražnjiči (svinjsko meso I kat. stegno b.k.), na lesenih nabodalih, začinjeni, teža 70 g ali 100 g</t>
  </si>
  <si>
    <t>Sveže svinjsko meso - vrat b.k.</t>
  </si>
  <si>
    <t>Telečje meso I kat. - stegno b.k. v kosu</t>
  </si>
  <si>
    <t>Telečje meso I kat. – stegno b.k. narezano na zrezke (70 g, 100g ali 120 g)</t>
  </si>
  <si>
    <t>Telečje meso II kat. - pleče b.k. v kosu</t>
  </si>
  <si>
    <t>Telečje meso II kat. – pleče b.k., narezano na kockice (1x1 cm ali 2x2 cm)</t>
  </si>
  <si>
    <t xml:space="preserve">Telečja krača </t>
  </si>
  <si>
    <t>Telečje kosti, narezane</t>
  </si>
  <si>
    <t xml:space="preserve">Žrebičje meso, očiščen hrbet b.k., v kosu </t>
  </si>
  <si>
    <t>Jelenovo stegno, očiščeno b.k., v kosu</t>
  </si>
  <si>
    <t>Pleskavica iz mešanega mletega mesa I kat. (50% goveje + 50% svinjsko), (teže od 120 g do 150 g)</t>
  </si>
  <si>
    <t>Čevapčiči iz mešanega mletega mesa I kat. (50% goveje + 50% svinjsko)</t>
  </si>
  <si>
    <t>Prešana šunka, brez konzervansa v kosu</t>
  </si>
  <si>
    <t>Prešana šunka, brez konervansa, narezana na 15 g</t>
  </si>
  <si>
    <t>Posebna (junčja) salama narezana na 15 g</t>
  </si>
  <si>
    <t>Pariška salama v kosu</t>
  </si>
  <si>
    <t>Pariška salama narezana na 15 g</t>
  </si>
  <si>
    <t>Krvavice v naravnem ovoju 100 g/kos</t>
  </si>
  <si>
    <t>Mortadela brez zelenjavnih dodatkov, narezana</t>
  </si>
  <si>
    <t xml:space="preserve">Trajna salama Ø 60 mm, narezana (kot Bavarska ali enakovredna.) </t>
  </si>
  <si>
    <t>Trajna salama Ø 50 mm, narezana (kot Suha domača salama ali enakovredna.)</t>
  </si>
  <si>
    <t>Poltrajna salama Ø 90 mm, narezana (kot Šunkarica ali enakovredna.)</t>
  </si>
  <si>
    <t>Poltrajna salama Ø 75 mm, narezana (kot Tirolska salama ali enakovredna.)</t>
  </si>
  <si>
    <t>Poltrajna salama (pica šunka)</t>
  </si>
  <si>
    <t>Mesni sir v kosu</t>
  </si>
  <si>
    <t>Ocvirki, suhi</t>
  </si>
  <si>
    <t>Suho svinjsko meso, vrat</t>
  </si>
  <si>
    <t>Suho meso – prekajeno pleče b.k., v kosu</t>
  </si>
  <si>
    <t>Hamburška slanina</t>
  </si>
  <si>
    <t xml:space="preserve">Mesna slanina - panceta v kosu </t>
  </si>
  <si>
    <t>Goveji jezik, prekajen, narezan</t>
  </si>
  <si>
    <t>Kranjska klobasa</t>
  </si>
  <si>
    <t>Kunci celi sveži</t>
  </si>
  <si>
    <t>Svinjske kosti, razrezane</t>
  </si>
  <si>
    <t>Jetra telečja, očiščena</t>
  </si>
  <si>
    <t>Jetra junčja, očiščena</t>
  </si>
  <si>
    <t>Jetra svinjska, očiščena</t>
  </si>
  <si>
    <t>Srca junčja, očiščena</t>
  </si>
  <si>
    <t xml:space="preserve">Goveji jezik, svež </t>
  </si>
  <si>
    <t>Vampi kuhani, narezani</t>
  </si>
  <si>
    <t>kg</t>
  </si>
  <si>
    <t>Pečenice, 100 - 120 g/kos</t>
  </si>
  <si>
    <t>Mortadela brez dodatkov v kosu</t>
  </si>
  <si>
    <t>Mortadela z olivami v kosu</t>
  </si>
  <si>
    <t>Mortadela s šampinjoni v kosu</t>
  </si>
  <si>
    <t>Želodec v črevu dimljen v kosu</t>
  </si>
  <si>
    <t>Pršut b.k.k. v kosu</t>
  </si>
  <si>
    <t>Pršut b.k.k. tenko narezan</t>
  </si>
  <si>
    <t>Budžola, trajni mesni izdelek, narezana</t>
  </si>
  <si>
    <t>Svinjska mast</t>
  </si>
  <si>
    <t>Junčje hrenovke v naravnem ovoju           100  g</t>
  </si>
  <si>
    <t>Zaseka 1kg</t>
  </si>
  <si>
    <t>Suha klobasa 100 g</t>
  </si>
  <si>
    <t>Drobovina - svinjska mrežica</t>
  </si>
  <si>
    <t>Svinjski hrbet - ledja brez kosti</t>
  </si>
  <si>
    <t>KONČNA SKUPNA CENA ZA SKLOP:</t>
  </si>
  <si>
    <t>2020/001</t>
  </si>
  <si>
    <t>Ponudnik</t>
  </si>
  <si>
    <t>Kraj in datum:</t>
  </si>
  <si>
    <t>Žig:</t>
  </si>
  <si>
    <t>Podpis odgovorne osebe: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</si>
</sst>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 * #,##0.00_)\ &quot;€&quot;_ ;_ * \(#,##0.00\)\ &quot;€&quot;_ ;_ * &quot;-&quot;??_)\ &quot;€&quot;_ ;_ @_ "/>
    <numFmt numFmtId="165" formatCode="_ * #,##0.0000_)\ &quot;€&quot;_ ;_ * \(#,##0.0000\)\ &quot;€&quot;_ ;_ * &quot;-&quot;??_)\ &quot;€&quot;_ ;_ @_ "/>
    <numFmt numFmtId="166" formatCode="_ * #,##0.0000_)\ &quot;€&quot;_ ;_ * \(#,##0.0000\)\ &quot;€&quot;_ ;_ * &quot;-&quot;????_)\ &quot;€&quot;_ ;_ @_ "/>
  </numFmts>
  <fonts count="1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Verdana"/>
    </font>
    <font>
      <b/>
      <sz val="8"/>
      <color theme="1"/>
      <name val="Verdana"/>
    </font>
    <font>
      <i/>
      <sz val="6"/>
      <color theme="1"/>
      <name val="Verdana"/>
    </font>
    <font>
      <b/>
      <sz val="9"/>
      <color theme="1"/>
      <name val="Calibri"/>
      <family val="2"/>
      <charset val="238"/>
    </font>
    <font>
      <i/>
      <sz val="9"/>
      <color theme="1"/>
      <name val="Calibri"/>
      <family val="2"/>
      <charset val="238"/>
    </font>
    <font>
      <sz val="9"/>
      <color theme="1"/>
      <name val="Calibri"/>
      <family val="2"/>
      <charset val="238"/>
    </font>
    <font>
      <b/>
      <sz val="8"/>
      <color theme="1"/>
      <name val="Verdana"/>
      <family val="2"/>
      <charset val="238"/>
    </font>
    <font>
      <i/>
      <sz val="6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sz val="10"/>
      <name val="Palatino Linotype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3">
    <xf numFmtId="0" fontId="0" fillId="0" borderId="0" xfId="0"/>
    <xf numFmtId="0" fontId="2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164" fontId="2" fillId="0" borderId="0" xfId="1" applyFont="1" applyAlignment="1">
      <alignment wrapText="1"/>
    </xf>
    <xf numFmtId="164" fontId="3" fillId="0" borderId="0" xfId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0" fillId="0" borderId="0" xfId="0" applyFont="1" applyAlignment="1">
      <alignment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165" fontId="10" fillId="3" borderId="1" xfId="1" applyNumberFormat="1" applyFont="1" applyFill="1" applyBorder="1" applyAlignment="1">
      <alignment horizontal="center" vertical="center" wrapText="1"/>
    </xf>
    <xf numFmtId="166" fontId="10" fillId="3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10" fillId="3" borderId="3" xfId="0" applyFont="1" applyFill="1" applyBorder="1" applyAlignment="1">
      <alignment horizontal="center" vertical="center" wrapText="1"/>
    </xf>
    <xf numFmtId="165" fontId="10" fillId="3" borderId="2" xfId="1" applyNumberFormat="1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left" vertical="center" wrapText="1"/>
    </xf>
    <xf numFmtId="165" fontId="10" fillId="3" borderId="4" xfId="1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4" fontId="4" fillId="0" borderId="2" xfId="1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0" fontId="2" fillId="0" borderId="0" xfId="0" applyFont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center" wrapText="1"/>
    </xf>
    <xf numFmtId="0" fontId="11" fillId="0" borderId="0" xfId="0" applyFont="1" applyBorder="1"/>
    <xf numFmtId="0" fontId="11" fillId="0" borderId="0" xfId="0" applyFont="1" applyBorder="1" applyAlignment="1">
      <alignment horizontal="center"/>
    </xf>
  </cellXfs>
  <cellStyles count="2">
    <cellStyle name="Navadno" xfId="0" builtinId="0"/>
    <cellStyle name="Valuta" xfId="1" builtinId="4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7"/>
  <sheetViews>
    <sheetView tabSelected="1" zoomScale="131" workbookViewId="0">
      <selection activeCell="O90" sqref="O90"/>
    </sheetView>
  </sheetViews>
  <sheetFormatPr defaultColWidth="10.875" defaultRowHeight="12" x14ac:dyDescent="0.15"/>
  <cols>
    <col min="1" max="1" width="5.625" style="5" customWidth="1"/>
    <col min="2" max="2" width="28.125" style="10" customWidth="1"/>
    <col min="3" max="3" width="10.875" style="8"/>
    <col min="4" max="4" width="10.875" style="5"/>
    <col min="5" max="5" width="10.875" style="3"/>
    <col min="6" max="7" width="10.875" style="1"/>
    <col min="8" max="8" width="12.875" style="1" bestFit="1" customWidth="1"/>
    <col min="9" max="9" width="19.5" style="1" customWidth="1"/>
    <col min="10" max="16" width="10.875" style="1"/>
    <col min="17" max="17" width="17.875" style="1" customWidth="1"/>
    <col min="18" max="16384" width="10.875" style="1"/>
  </cols>
  <sheetData>
    <row r="1" spans="1:15" ht="10.5" x14ac:dyDescent="0.15">
      <c r="B1" s="28" t="s">
        <v>1</v>
      </c>
      <c r="C1" s="28"/>
      <c r="D1" s="28"/>
      <c r="F1" s="1" t="s">
        <v>108</v>
      </c>
    </row>
    <row r="2" spans="1:15" ht="10.5" x14ac:dyDescent="0.15">
      <c r="B2" s="29" t="s">
        <v>107</v>
      </c>
      <c r="C2" s="29"/>
      <c r="D2" s="29"/>
    </row>
    <row r="3" spans="1:15" ht="10.5" x14ac:dyDescent="0.15">
      <c r="B3" s="28" t="s">
        <v>0</v>
      </c>
      <c r="C3" s="28"/>
      <c r="D3" s="28"/>
    </row>
    <row r="4" spans="1:15" ht="10.5" x14ac:dyDescent="0.15">
      <c r="B4" s="30" t="s">
        <v>27</v>
      </c>
      <c r="C4" s="29"/>
      <c r="D4" s="29"/>
    </row>
    <row r="6" spans="1:15" s="2" customFormat="1" ht="42" x14ac:dyDescent="0.25">
      <c r="A6" s="2" t="s">
        <v>2</v>
      </c>
      <c r="B6" s="9" t="s">
        <v>4</v>
      </c>
      <c r="C6" s="7" t="s">
        <v>6</v>
      </c>
      <c r="D6" s="2" t="s">
        <v>7</v>
      </c>
      <c r="E6" s="4" t="s">
        <v>9</v>
      </c>
      <c r="F6" s="2" t="s">
        <v>11</v>
      </c>
      <c r="G6" s="2" t="s">
        <v>22</v>
      </c>
      <c r="H6" s="2" t="s">
        <v>12</v>
      </c>
      <c r="I6" s="2" t="s">
        <v>13</v>
      </c>
      <c r="J6" s="2" t="s">
        <v>15</v>
      </c>
      <c r="K6" s="2" t="s">
        <v>23</v>
      </c>
      <c r="L6" s="2" t="s">
        <v>17</v>
      </c>
      <c r="M6" s="2" t="s">
        <v>18</v>
      </c>
      <c r="N6" s="2" t="s">
        <v>19</v>
      </c>
      <c r="O6" s="2" t="s">
        <v>20</v>
      </c>
    </row>
    <row r="7" spans="1:15" s="6" customFormat="1" ht="36" x14ac:dyDescent="0.25">
      <c r="A7" s="6" t="s">
        <v>3</v>
      </c>
      <c r="B7" s="23" t="s">
        <v>5</v>
      </c>
      <c r="C7" s="24" t="s">
        <v>8</v>
      </c>
      <c r="D7" s="25" t="s">
        <v>21</v>
      </c>
      <c r="E7" s="26" t="s">
        <v>10</v>
      </c>
      <c r="F7" s="25" t="s">
        <v>26</v>
      </c>
      <c r="G7" s="6" t="s">
        <v>10</v>
      </c>
      <c r="H7" s="6" t="s">
        <v>10</v>
      </c>
      <c r="I7" s="6" t="s">
        <v>14</v>
      </c>
      <c r="J7" s="6" t="s">
        <v>16</v>
      </c>
      <c r="K7" s="6" t="s">
        <v>24</v>
      </c>
      <c r="L7" s="6" t="s">
        <v>10</v>
      </c>
      <c r="M7" s="6" t="s">
        <v>10</v>
      </c>
      <c r="N7" s="6" t="s">
        <v>25</v>
      </c>
      <c r="O7" s="6" t="s">
        <v>25</v>
      </c>
    </row>
    <row r="8" spans="1:15" s="11" customFormat="1" ht="21" x14ac:dyDescent="0.25">
      <c r="A8" s="16">
        <v>1</v>
      </c>
      <c r="B8" s="20" t="s">
        <v>28</v>
      </c>
      <c r="C8" s="21">
        <v>66</v>
      </c>
      <c r="D8" s="22" t="s">
        <v>91</v>
      </c>
      <c r="E8" s="13"/>
      <c r="G8" s="19">
        <f t="shared" ref="G8:G71" si="0">SUM(E8*1.095)</f>
        <v>0</v>
      </c>
      <c r="H8" s="14">
        <f t="shared" ref="H8:H71" si="1">SUM(G8*C8)</f>
        <v>0</v>
      </c>
      <c r="I8" s="15"/>
      <c r="L8" s="13"/>
      <c r="M8" s="13">
        <f t="shared" ref="M8:M71" si="2">SUM(L8*1.095)</f>
        <v>0</v>
      </c>
      <c r="N8" s="11">
        <v>0</v>
      </c>
      <c r="O8" s="11">
        <v>1</v>
      </c>
    </row>
    <row r="9" spans="1:15" s="11" customFormat="1" ht="31.5" x14ac:dyDescent="0.25">
      <c r="A9" s="16">
        <v>2</v>
      </c>
      <c r="B9" s="20" t="s">
        <v>29</v>
      </c>
      <c r="C9" s="21">
        <v>450</v>
      </c>
      <c r="D9" s="22" t="s">
        <v>91</v>
      </c>
      <c r="E9" s="13"/>
      <c r="G9" s="19">
        <f t="shared" si="0"/>
        <v>0</v>
      </c>
      <c r="H9" s="14">
        <f t="shared" si="1"/>
        <v>0</v>
      </c>
      <c r="I9" s="15"/>
      <c r="L9" s="13"/>
      <c r="M9" s="13">
        <f t="shared" si="2"/>
        <v>0</v>
      </c>
      <c r="N9" s="11">
        <v>0</v>
      </c>
      <c r="O9" s="11">
        <v>1</v>
      </c>
    </row>
    <row r="10" spans="1:15" s="11" customFormat="1" ht="21" x14ac:dyDescent="0.25">
      <c r="A10" s="16">
        <v>3</v>
      </c>
      <c r="B10" s="20" t="s">
        <v>30</v>
      </c>
      <c r="C10" s="21">
        <v>23</v>
      </c>
      <c r="D10" s="22" t="s">
        <v>91</v>
      </c>
      <c r="E10" s="13"/>
      <c r="G10" s="19">
        <f t="shared" si="0"/>
        <v>0</v>
      </c>
      <c r="H10" s="14">
        <f t="shared" si="1"/>
        <v>0</v>
      </c>
      <c r="I10" s="15"/>
      <c r="L10" s="13"/>
      <c r="M10" s="13">
        <f t="shared" si="2"/>
        <v>0</v>
      </c>
      <c r="N10" s="11">
        <v>0</v>
      </c>
      <c r="O10" s="11">
        <v>1</v>
      </c>
    </row>
    <row r="11" spans="1:15" s="11" customFormat="1" ht="21" x14ac:dyDescent="0.25">
      <c r="A11" s="16">
        <v>4</v>
      </c>
      <c r="B11" s="20" t="s">
        <v>31</v>
      </c>
      <c r="C11" s="21">
        <v>104</v>
      </c>
      <c r="D11" s="22" t="s">
        <v>91</v>
      </c>
      <c r="E11" s="13"/>
      <c r="G11" s="19">
        <f t="shared" si="0"/>
        <v>0</v>
      </c>
      <c r="H11" s="14">
        <f t="shared" si="1"/>
        <v>0</v>
      </c>
      <c r="I11" s="15"/>
      <c r="L11" s="13"/>
      <c r="M11" s="13">
        <f t="shared" si="2"/>
        <v>0</v>
      </c>
      <c r="N11" s="11">
        <v>0</v>
      </c>
      <c r="O11" s="11">
        <v>1</v>
      </c>
    </row>
    <row r="12" spans="1:15" s="11" customFormat="1" ht="23.25" customHeight="1" x14ac:dyDescent="0.25">
      <c r="A12" s="16">
        <v>5</v>
      </c>
      <c r="B12" s="20" t="s">
        <v>32</v>
      </c>
      <c r="C12" s="21">
        <v>75</v>
      </c>
      <c r="D12" s="22" t="s">
        <v>91</v>
      </c>
      <c r="E12" s="13"/>
      <c r="G12" s="19">
        <f t="shared" si="0"/>
        <v>0</v>
      </c>
      <c r="H12" s="14">
        <f t="shared" si="1"/>
        <v>0</v>
      </c>
      <c r="I12" s="15"/>
      <c r="L12" s="13"/>
      <c r="M12" s="13">
        <f t="shared" si="2"/>
        <v>0</v>
      </c>
      <c r="N12" s="11">
        <v>0</v>
      </c>
      <c r="O12" s="11">
        <v>1</v>
      </c>
    </row>
    <row r="13" spans="1:15" s="11" customFormat="1" ht="20.25" customHeight="1" x14ac:dyDescent="0.25">
      <c r="A13" s="16">
        <v>6</v>
      </c>
      <c r="B13" s="20" t="s">
        <v>33</v>
      </c>
      <c r="C13" s="21">
        <v>100</v>
      </c>
      <c r="D13" s="22" t="s">
        <v>91</v>
      </c>
      <c r="E13" s="13"/>
      <c r="G13" s="19">
        <f t="shared" si="0"/>
        <v>0</v>
      </c>
      <c r="H13" s="14">
        <f t="shared" si="1"/>
        <v>0</v>
      </c>
      <c r="I13" s="15"/>
      <c r="L13" s="13"/>
      <c r="M13" s="13">
        <f t="shared" si="2"/>
        <v>0</v>
      </c>
      <c r="N13" s="11">
        <v>0</v>
      </c>
      <c r="O13" s="11">
        <v>1</v>
      </c>
    </row>
    <row r="14" spans="1:15" s="11" customFormat="1" ht="21" x14ac:dyDescent="0.25">
      <c r="A14" s="16">
        <v>7</v>
      </c>
      <c r="B14" s="20" t="s">
        <v>34</v>
      </c>
      <c r="C14" s="21">
        <v>35</v>
      </c>
      <c r="D14" s="22" t="s">
        <v>91</v>
      </c>
      <c r="E14" s="13"/>
      <c r="G14" s="19">
        <f t="shared" si="0"/>
        <v>0</v>
      </c>
      <c r="H14" s="14">
        <f t="shared" si="1"/>
        <v>0</v>
      </c>
      <c r="I14" s="15"/>
      <c r="L14" s="13"/>
      <c r="M14" s="13">
        <f t="shared" si="2"/>
        <v>0</v>
      </c>
      <c r="N14" s="11">
        <v>0</v>
      </c>
      <c r="O14" s="11">
        <v>1</v>
      </c>
    </row>
    <row r="15" spans="1:15" s="11" customFormat="1" ht="21" x14ac:dyDescent="0.25">
      <c r="A15" s="16">
        <v>8</v>
      </c>
      <c r="B15" s="20" t="s">
        <v>35</v>
      </c>
      <c r="C15" s="21">
        <v>300</v>
      </c>
      <c r="D15" s="22" t="s">
        <v>91</v>
      </c>
      <c r="E15" s="13"/>
      <c r="G15" s="19">
        <f t="shared" si="0"/>
        <v>0</v>
      </c>
      <c r="H15" s="14">
        <f t="shared" si="1"/>
        <v>0</v>
      </c>
      <c r="I15" s="15"/>
      <c r="L15" s="13"/>
      <c r="M15" s="13">
        <f t="shared" si="2"/>
        <v>0</v>
      </c>
      <c r="N15" s="11">
        <v>0</v>
      </c>
      <c r="O15" s="11">
        <v>1</v>
      </c>
    </row>
    <row r="16" spans="1:15" s="11" customFormat="1" ht="21" x14ac:dyDescent="0.25">
      <c r="A16" s="16">
        <v>9</v>
      </c>
      <c r="B16" s="20" t="s">
        <v>36</v>
      </c>
      <c r="C16" s="21">
        <v>35</v>
      </c>
      <c r="D16" s="22" t="s">
        <v>91</v>
      </c>
      <c r="E16" s="13"/>
      <c r="G16" s="19">
        <f t="shared" si="0"/>
        <v>0</v>
      </c>
      <c r="H16" s="14">
        <f t="shared" si="1"/>
        <v>0</v>
      </c>
      <c r="I16" s="15"/>
      <c r="L16" s="13"/>
      <c r="M16" s="13">
        <f t="shared" si="2"/>
        <v>0</v>
      </c>
      <c r="N16" s="11">
        <v>0</v>
      </c>
      <c r="O16" s="11">
        <v>1</v>
      </c>
    </row>
    <row r="17" spans="1:15" s="11" customFormat="1" ht="21" x14ac:dyDescent="0.25">
      <c r="A17" s="16">
        <v>10</v>
      </c>
      <c r="B17" s="20" t="s">
        <v>37</v>
      </c>
      <c r="C17" s="21">
        <v>63</v>
      </c>
      <c r="D17" s="22" t="s">
        <v>91</v>
      </c>
      <c r="E17" s="13"/>
      <c r="G17" s="19">
        <f t="shared" si="0"/>
        <v>0</v>
      </c>
      <c r="H17" s="14">
        <f t="shared" si="1"/>
        <v>0</v>
      </c>
      <c r="I17" s="15"/>
      <c r="L17" s="13"/>
      <c r="M17" s="13">
        <f t="shared" si="2"/>
        <v>0</v>
      </c>
      <c r="N17" s="11">
        <v>0</v>
      </c>
      <c r="O17" s="11">
        <v>1</v>
      </c>
    </row>
    <row r="18" spans="1:15" s="11" customFormat="1" ht="31.5" x14ac:dyDescent="0.25">
      <c r="A18" s="16">
        <v>11</v>
      </c>
      <c r="B18" s="20" t="s">
        <v>38</v>
      </c>
      <c r="C18" s="21">
        <v>100</v>
      </c>
      <c r="D18" s="22" t="s">
        <v>91</v>
      </c>
      <c r="E18" s="13"/>
      <c r="G18" s="19">
        <f t="shared" si="0"/>
        <v>0</v>
      </c>
      <c r="H18" s="14">
        <f t="shared" si="1"/>
        <v>0</v>
      </c>
      <c r="I18" s="15"/>
      <c r="L18" s="13"/>
      <c r="M18" s="13">
        <f t="shared" si="2"/>
        <v>0</v>
      </c>
      <c r="N18" s="11">
        <v>0</v>
      </c>
      <c r="O18" s="11">
        <v>1</v>
      </c>
    </row>
    <row r="19" spans="1:15" s="11" customFormat="1" ht="21" x14ac:dyDescent="0.25">
      <c r="A19" s="16">
        <v>12</v>
      </c>
      <c r="B19" s="20" t="s">
        <v>39</v>
      </c>
      <c r="C19" s="21">
        <v>65</v>
      </c>
      <c r="D19" s="22" t="s">
        <v>91</v>
      </c>
      <c r="E19" s="13"/>
      <c r="G19" s="19">
        <f t="shared" si="0"/>
        <v>0</v>
      </c>
      <c r="H19" s="14">
        <f t="shared" si="1"/>
        <v>0</v>
      </c>
      <c r="I19" s="15"/>
      <c r="L19" s="13"/>
      <c r="M19" s="13">
        <f t="shared" si="2"/>
        <v>0</v>
      </c>
      <c r="N19" s="11">
        <v>0</v>
      </c>
      <c r="O19" s="11">
        <v>1</v>
      </c>
    </row>
    <row r="20" spans="1:15" s="11" customFormat="1" ht="22.5" customHeight="1" x14ac:dyDescent="0.25">
      <c r="A20" s="16">
        <v>13</v>
      </c>
      <c r="B20" s="20" t="s">
        <v>40</v>
      </c>
      <c r="C20" s="21">
        <v>53</v>
      </c>
      <c r="D20" s="22" t="s">
        <v>91</v>
      </c>
      <c r="E20" s="13"/>
      <c r="G20" s="19">
        <f t="shared" si="0"/>
        <v>0</v>
      </c>
      <c r="H20" s="14">
        <f t="shared" si="1"/>
        <v>0</v>
      </c>
      <c r="I20" s="15"/>
      <c r="L20" s="13"/>
      <c r="M20" s="13">
        <f t="shared" si="2"/>
        <v>0</v>
      </c>
      <c r="N20" s="11">
        <v>0</v>
      </c>
      <c r="O20" s="11">
        <v>1</v>
      </c>
    </row>
    <row r="21" spans="1:15" s="11" customFormat="1" ht="22.5" customHeight="1" x14ac:dyDescent="0.25">
      <c r="A21" s="16">
        <v>14</v>
      </c>
      <c r="B21" s="20" t="s">
        <v>41</v>
      </c>
      <c r="C21" s="21">
        <v>138</v>
      </c>
      <c r="D21" s="22" t="s">
        <v>91</v>
      </c>
      <c r="E21" s="13"/>
      <c r="G21" s="19">
        <f t="shared" si="0"/>
        <v>0</v>
      </c>
      <c r="H21" s="14">
        <f t="shared" si="1"/>
        <v>0</v>
      </c>
      <c r="I21" s="15"/>
      <c r="L21" s="13"/>
      <c r="M21" s="13">
        <f t="shared" si="2"/>
        <v>0</v>
      </c>
      <c r="N21" s="11">
        <v>0</v>
      </c>
      <c r="O21" s="11">
        <v>1</v>
      </c>
    </row>
    <row r="22" spans="1:15" s="11" customFormat="1" ht="21" customHeight="1" x14ac:dyDescent="0.25">
      <c r="A22" s="16">
        <v>15</v>
      </c>
      <c r="B22" s="20" t="s">
        <v>42</v>
      </c>
      <c r="C22" s="21">
        <v>50</v>
      </c>
      <c r="D22" s="22" t="s">
        <v>91</v>
      </c>
      <c r="E22" s="13"/>
      <c r="G22" s="19">
        <f t="shared" si="0"/>
        <v>0</v>
      </c>
      <c r="H22" s="14">
        <f t="shared" si="1"/>
        <v>0</v>
      </c>
      <c r="I22" s="15"/>
      <c r="L22" s="13"/>
      <c r="M22" s="13">
        <f t="shared" si="2"/>
        <v>0</v>
      </c>
      <c r="N22" s="11">
        <v>0</v>
      </c>
      <c r="O22" s="11">
        <v>1</v>
      </c>
    </row>
    <row r="23" spans="1:15" s="11" customFormat="1" ht="27" customHeight="1" x14ac:dyDescent="0.25">
      <c r="A23" s="16">
        <v>16</v>
      </c>
      <c r="B23" s="20" t="s">
        <v>43</v>
      </c>
      <c r="C23" s="21">
        <v>93</v>
      </c>
      <c r="D23" s="22" t="s">
        <v>91</v>
      </c>
      <c r="E23" s="13"/>
      <c r="G23" s="19">
        <f t="shared" si="0"/>
        <v>0</v>
      </c>
      <c r="H23" s="14">
        <f t="shared" si="1"/>
        <v>0</v>
      </c>
      <c r="I23" s="15"/>
      <c r="L23" s="13"/>
      <c r="M23" s="13">
        <f t="shared" si="2"/>
        <v>0</v>
      </c>
      <c r="N23" s="11">
        <v>0</v>
      </c>
      <c r="O23" s="11">
        <v>1</v>
      </c>
    </row>
    <row r="24" spans="1:15" s="11" customFormat="1" ht="30" customHeight="1" x14ac:dyDescent="0.25">
      <c r="A24" s="16">
        <v>17</v>
      </c>
      <c r="B24" s="20" t="s">
        <v>44</v>
      </c>
      <c r="C24" s="21">
        <v>100</v>
      </c>
      <c r="D24" s="22" t="s">
        <v>91</v>
      </c>
      <c r="E24" s="13"/>
      <c r="G24" s="19">
        <f t="shared" si="0"/>
        <v>0</v>
      </c>
      <c r="H24" s="14">
        <f t="shared" si="1"/>
        <v>0</v>
      </c>
      <c r="I24" s="15"/>
      <c r="L24" s="13"/>
      <c r="M24" s="13">
        <f t="shared" si="2"/>
        <v>0</v>
      </c>
      <c r="N24" s="11">
        <v>0</v>
      </c>
      <c r="O24" s="11">
        <v>1</v>
      </c>
    </row>
    <row r="25" spans="1:15" s="11" customFormat="1" ht="31.5" x14ac:dyDescent="0.25">
      <c r="A25" s="16">
        <v>18</v>
      </c>
      <c r="B25" s="20" t="s">
        <v>45</v>
      </c>
      <c r="C25" s="21">
        <v>525</v>
      </c>
      <c r="D25" s="22" t="s">
        <v>91</v>
      </c>
      <c r="E25" s="13"/>
      <c r="G25" s="19">
        <f t="shared" si="0"/>
        <v>0</v>
      </c>
      <c r="H25" s="14">
        <f t="shared" si="1"/>
        <v>0</v>
      </c>
      <c r="I25" s="15"/>
      <c r="L25" s="13"/>
      <c r="M25" s="13">
        <f t="shared" si="2"/>
        <v>0</v>
      </c>
      <c r="N25" s="11">
        <v>0</v>
      </c>
      <c r="O25" s="11">
        <v>1</v>
      </c>
    </row>
    <row r="26" spans="1:15" s="11" customFormat="1" ht="42" x14ac:dyDescent="0.25">
      <c r="A26" s="16">
        <v>19</v>
      </c>
      <c r="B26" s="20" t="s">
        <v>46</v>
      </c>
      <c r="C26" s="21">
        <v>20</v>
      </c>
      <c r="D26" s="22" t="s">
        <v>91</v>
      </c>
      <c r="E26" s="13"/>
      <c r="G26" s="19">
        <f t="shared" si="0"/>
        <v>0</v>
      </c>
      <c r="H26" s="14">
        <f t="shared" si="1"/>
        <v>0</v>
      </c>
      <c r="I26" s="15"/>
      <c r="L26" s="13"/>
      <c r="M26" s="13">
        <f t="shared" si="2"/>
        <v>0</v>
      </c>
      <c r="N26" s="11">
        <v>0</v>
      </c>
      <c r="O26" s="11">
        <v>1</v>
      </c>
    </row>
    <row r="27" spans="1:15" s="11" customFormat="1" ht="21" x14ac:dyDescent="0.25">
      <c r="A27" s="16">
        <v>20</v>
      </c>
      <c r="B27" s="20" t="s">
        <v>47</v>
      </c>
      <c r="C27" s="21">
        <v>120</v>
      </c>
      <c r="D27" s="22" t="s">
        <v>91</v>
      </c>
      <c r="E27" s="13"/>
      <c r="G27" s="19">
        <f t="shared" si="0"/>
        <v>0</v>
      </c>
      <c r="H27" s="14">
        <f t="shared" si="1"/>
        <v>0</v>
      </c>
      <c r="I27" s="15"/>
      <c r="L27" s="13"/>
      <c r="M27" s="13">
        <f t="shared" si="2"/>
        <v>0</v>
      </c>
      <c r="N27" s="11">
        <v>0</v>
      </c>
      <c r="O27" s="11">
        <v>1</v>
      </c>
    </row>
    <row r="28" spans="1:15" s="12" customFormat="1" ht="21" x14ac:dyDescent="0.25">
      <c r="A28" s="16">
        <v>21</v>
      </c>
      <c r="B28" s="20" t="s">
        <v>48</v>
      </c>
      <c r="C28" s="21">
        <v>200</v>
      </c>
      <c r="D28" s="22" t="s">
        <v>91</v>
      </c>
      <c r="E28" s="13"/>
      <c r="F28" s="11"/>
      <c r="G28" s="19">
        <f t="shared" si="0"/>
        <v>0</v>
      </c>
      <c r="H28" s="14">
        <f t="shared" si="1"/>
        <v>0</v>
      </c>
      <c r="I28" s="18"/>
      <c r="L28" s="17"/>
      <c r="M28" s="13">
        <f t="shared" si="2"/>
        <v>0</v>
      </c>
      <c r="N28" s="12">
        <v>0</v>
      </c>
      <c r="O28" s="12">
        <v>1</v>
      </c>
    </row>
    <row r="29" spans="1:15" s="11" customFormat="1" ht="21" x14ac:dyDescent="0.25">
      <c r="A29" s="16">
        <v>22</v>
      </c>
      <c r="B29" s="20" t="s">
        <v>49</v>
      </c>
      <c r="C29" s="21">
        <v>104</v>
      </c>
      <c r="D29" s="22" t="s">
        <v>91</v>
      </c>
      <c r="E29" s="13"/>
      <c r="G29" s="19">
        <f t="shared" si="0"/>
        <v>0</v>
      </c>
      <c r="H29" s="14">
        <f t="shared" si="1"/>
        <v>0</v>
      </c>
      <c r="I29" s="15"/>
      <c r="L29" s="13"/>
      <c r="M29" s="13">
        <f t="shared" si="2"/>
        <v>0</v>
      </c>
      <c r="N29" s="11">
        <v>0</v>
      </c>
      <c r="O29" s="11">
        <v>1</v>
      </c>
    </row>
    <row r="30" spans="1:15" s="11" customFormat="1" ht="31.5" x14ac:dyDescent="0.25">
      <c r="A30" s="16">
        <v>23</v>
      </c>
      <c r="B30" s="20" t="s">
        <v>50</v>
      </c>
      <c r="C30" s="21">
        <v>570</v>
      </c>
      <c r="D30" s="22" t="s">
        <v>91</v>
      </c>
      <c r="E30" s="13"/>
      <c r="G30" s="19">
        <f t="shared" si="0"/>
        <v>0</v>
      </c>
      <c r="H30" s="14">
        <f t="shared" si="1"/>
        <v>0</v>
      </c>
      <c r="I30" s="15"/>
      <c r="L30" s="13"/>
      <c r="M30" s="13">
        <f t="shared" si="2"/>
        <v>0</v>
      </c>
      <c r="N30" s="11">
        <v>0</v>
      </c>
      <c r="O30" s="11">
        <v>1</v>
      </c>
    </row>
    <row r="31" spans="1:15" s="11" customFormat="1" ht="27" customHeight="1" x14ac:dyDescent="0.25">
      <c r="A31" s="16">
        <v>24</v>
      </c>
      <c r="B31" s="20" t="s">
        <v>105</v>
      </c>
      <c r="C31" s="21">
        <v>100</v>
      </c>
      <c r="D31" s="22" t="s">
        <v>91</v>
      </c>
      <c r="E31" s="13"/>
      <c r="G31" s="19">
        <f t="shared" si="0"/>
        <v>0</v>
      </c>
      <c r="H31" s="14">
        <f t="shared" si="1"/>
        <v>0</v>
      </c>
      <c r="I31" s="15"/>
      <c r="L31" s="13"/>
      <c r="M31" s="13">
        <f t="shared" si="2"/>
        <v>0</v>
      </c>
    </row>
    <row r="32" spans="1:15" s="11" customFormat="1" ht="35.25" customHeight="1" x14ac:dyDescent="0.25">
      <c r="A32" s="16">
        <v>25</v>
      </c>
      <c r="B32" s="20" t="s">
        <v>51</v>
      </c>
      <c r="C32" s="21">
        <v>100</v>
      </c>
      <c r="D32" s="22" t="s">
        <v>91</v>
      </c>
      <c r="E32" s="13"/>
      <c r="G32" s="19">
        <f t="shared" si="0"/>
        <v>0</v>
      </c>
      <c r="H32" s="14">
        <f t="shared" si="1"/>
        <v>0</v>
      </c>
      <c r="I32" s="15"/>
      <c r="L32" s="13"/>
      <c r="M32" s="13">
        <f t="shared" si="2"/>
        <v>0</v>
      </c>
      <c r="N32" s="11">
        <v>0</v>
      </c>
      <c r="O32" s="11">
        <v>1</v>
      </c>
    </row>
    <row r="33" spans="1:15" s="11" customFormat="1" ht="23.25" customHeight="1" x14ac:dyDescent="0.25">
      <c r="A33" s="16">
        <v>26</v>
      </c>
      <c r="B33" s="20" t="s">
        <v>52</v>
      </c>
      <c r="C33" s="21">
        <v>100</v>
      </c>
      <c r="D33" s="22" t="s">
        <v>91</v>
      </c>
      <c r="E33" s="13"/>
      <c r="G33" s="19">
        <f t="shared" si="0"/>
        <v>0</v>
      </c>
      <c r="H33" s="14">
        <f t="shared" si="1"/>
        <v>0</v>
      </c>
      <c r="I33" s="15"/>
      <c r="L33" s="13"/>
      <c r="M33" s="13">
        <f t="shared" si="2"/>
        <v>0</v>
      </c>
      <c r="N33" s="11">
        <v>0</v>
      </c>
      <c r="O33" s="11">
        <v>1</v>
      </c>
    </row>
    <row r="34" spans="1:15" s="11" customFormat="1" ht="36" customHeight="1" x14ac:dyDescent="0.25">
      <c r="A34" s="16">
        <v>27</v>
      </c>
      <c r="B34" s="20" t="s">
        <v>53</v>
      </c>
      <c r="C34" s="21">
        <v>92</v>
      </c>
      <c r="D34" s="22" t="s">
        <v>91</v>
      </c>
      <c r="E34" s="13"/>
      <c r="G34" s="19">
        <f t="shared" si="0"/>
        <v>0</v>
      </c>
      <c r="H34" s="14">
        <f t="shared" si="1"/>
        <v>0</v>
      </c>
      <c r="I34" s="15"/>
      <c r="L34" s="13"/>
      <c r="M34" s="13">
        <f t="shared" si="2"/>
        <v>0</v>
      </c>
      <c r="N34" s="11">
        <v>0</v>
      </c>
      <c r="O34" s="11">
        <v>1</v>
      </c>
    </row>
    <row r="35" spans="1:15" s="11" customFormat="1" ht="33" customHeight="1" x14ac:dyDescent="0.25">
      <c r="A35" s="16">
        <v>28</v>
      </c>
      <c r="B35" s="20" t="s">
        <v>54</v>
      </c>
      <c r="C35" s="21">
        <v>75</v>
      </c>
      <c r="D35" s="22" t="s">
        <v>91</v>
      </c>
      <c r="E35" s="13"/>
      <c r="G35" s="19">
        <f t="shared" si="0"/>
        <v>0</v>
      </c>
      <c r="H35" s="14">
        <f t="shared" si="1"/>
        <v>0</v>
      </c>
      <c r="I35" s="15"/>
      <c r="L35" s="13"/>
      <c r="M35" s="13">
        <f t="shared" si="2"/>
        <v>0</v>
      </c>
      <c r="N35" s="11">
        <v>0</v>
      </c>
      <c r="O35" s="11">
        <v>1</v>
      </c>
    </row>
    <row r="36" spans="1:15" s="11" customFormat="1" ht="32.25" customHeight="1" x14ac:dyDescent="0.25">
      <c r="A36" s="16">
        <v>29</v>
      </c>
      <c r="B36" s="20" t="s">
        <v>55</v>
      </c>
      <c r="C36" s="21">
        <v>95</v>
      </c>
      <c r="D36" s="22" t="s">
        <v>91</v>
      </c>
      <c r="E36" s="13"/>
      <c r="G36" s="19">
        <f t="shared" si="0"/>
        <v>0</v>
      </c>
      <c r="H36" s="14">
        <f t="shared" si="1"/>
        <v>0</v>
      </c>
      <c r="I36" s="15"/>
      <c r="L36" s="13"/>
      <c r="M36" s="13">
        <f t="shared" si="2"/>
        <v>0</v>
      </c>
      <c r="N36" s="11">
        <v>0</v>
      </c>
      <c r="O36" s="11">
        <v>1</v>
      </c>
    </row>
    <row r="37" spans="1:15" s="11" customFormat="1" ht="31.5" x14ac:dyDescent="0.25">
      <c r="A37" s="16">
        <v>30</v>
      </c>
      <c r="B37" s="20" t="s">
        <v>56</v>
      </c>
      <c r="C37" s="21">
        <v>180</v>
      </c>
      <c r="D37" s="22" t="s">
        <v>91</v>
      </c>
      <c r="E37" s="13"/>
      <c r="G37" s="19">
        <f t="shared" si="0"/>
        <v>0</v>
      </c>
      <c r="H37" s="14">
        <f t="shared" si="1"/>
        <v>0</v>
      </c>
      <c r="I37" s="15"/>
      <c r="L37" s="13"/>
      <c r="M37" s="13">
        <f t="shared" si="2"/>
        <v>0</v>
      </c>
      <c r="N37" s="11">
        <v>0</v>
      </c>
      <c r="O37" s="11">
        <v>1</v>
      </c>
    </row>
    <row r="38" spans="1:15" s="11" customFormat="1" ht="21.75" customHeight="1" x14ac:dyDescent="0.25">
      <c r="A38" s="16">
        <v>31</v>
      </c>
      <c r="B38" s="20" t="s">
        <v>57</v>
      </c>
      <c r="C38" s="21">
        <v>4</v>
      </c>
      <c r="D38" s="22" t="s">
        <v>91</v>
      </c>
      <c r="E38" s="13"/>
      <c r="G38" s="19">
        <f t="shared" si="0"/>
        <v>0</v>
      </c>
      <c r="H38" s="14">
        <f t="shared" si="1"/>
        <v>0</v>
      </c>
      <c r="I38" s="15"/>
      <c r="L38" s="13"/>
      <c r="M38" s="13">
        <f t="shared" si="2"/>
        <v>0</v>
      </c>
      <c r="N38" s="11">
        <v>0</v>
      </c>
      <c r="O38" s="11">
        <v>1</v>
      </c>
    </row>
    <row r="39" spans="1:15" s="11" customFormat="1" ht="27" customHeight="1" x14ac:dyDescent="0.25">
      <c r="A39" s="16">
        <v>32</v>
      </c>
      <c r="B39" s="20" t="s">
        <v>58</v>
      </c>
      <c r="C39" s="21">
        <v>45</v>
      </c>
      <c r="D39" s="22" t="s">
        <v>91</v>
      </c>
      <c r="E39" s="13"/>
      <c r="G39" s="19">
        <f t="shared" si="0"/>
        <v>0</v>
      </c>
      <c r="H39" s="14">
        <f t="shared" si="1"/>
        <v>0</v>
      </c>
      <c r="I39" s="15"/>
      <c r="L39" s="13"/>
      <c r="M39" s="13">
        <f t="shared" si="2"/>
        <v>0</v>
      </c>
      <c r="N39" s="11">
        <v>0</v>
      </c>
      <c r="O39" s="11">
        <v>1</v>
      </c>
    </row>
    <row r="40" spans="1:15" s="11" customFormat="1" ht="26.25" customHeight="1" x14ac:dyDescent="0.25">
      <c r="A40" s="16">
        <v>33</v>
      </c>
      <c r="B40" s="20" t="s">
        <v>59</v>
      </c>
      <c r="C40" s="21">
        <v>60</v>
      </c>
      <c r="D40" s="22" t="s">
        <v>91</v>
      </c>
      <c r="E40" s="13"/>
      <c r="G40" s="19">
        <f t="shared" si="0"/>
        <v>0</v>
      </c>
      <c r="H40" s="14">
        <f t="shared" si="1"/>
        <v>0</v>
      </c>
      <c r="I40" s="15"/>
      <c r="L40" s="13"/>
      <c r="M40" s="13">
        <f t="shared" si="2"/>
        <v>0</v>
      </c>
      <c r="N40" s="11">
        <v>0</v>
      </c>
      <c r="O40" s="11">
        <v>1</v>
      </c>
    </row>
    <row r="41" spans="1:15" s="11" customFormat="1" ht="24.75" customHeight="1" x14ac:dyDescent="0.25">
      <c r="A41" s="16">
        <v>34</v>
      </c>
      <c r="B41" s="20" t="s">
        <v>60</v>
      </c>
      <c r="C41" s="21">
        <v>135</v>
      </c>
      <c r="D41" s="22" t="s">
        <v>91</v>
      </c>
      <c r="E41" s="13"/>
      <c r="G41" s="19">
        <f t="shared" si="0"/>
        <v>0</v>
      </c>
      <c r="H41" s="14">
        <f t="shared" si="1"/>
        <v>0</v>
      </c>
      <c r="I41" s="15"/>
      <c r="L41" s="13"/>
      <c r="M41" s="13">
        <f t="shared" si="2"/>
        <v>0</v>
      </c>
      <c r="N41" s="11">
        <v>0</v>
      </c>
      <c r="O41" s="11">
        <v>1</v>
      </c>
    </row>
    <row r="42" spans="1:15" s="11" customFormat="1" ht="31.5" x14ac:dyDescent="0.25">
      <c r="A42" s="16">
        <v>35</v>
      </c>
      <c r="B42" s="20" t="s">
        <v>61</v>
      </c>
      <c r="C42" s="21">
        <v>480</v>
      </c>
      <c r="D42" s="22" t="s">
        <v>91</v>
      </c>
      <c r="E42" s="13"/>
      <c r="G42" s="19">
        <f t="shared" si="0"/>
        <v>0</v>
      </c>
      <c r="H42" s="14">
        <f t="shared" si="1"/>
        <v>0</v>
      </c>
      <c r="I42" s="15"/>
      <c r="L42" s="13"/>
      <c r="M42" s="13">
        <f t="shared" si="2"/>
        <v>0</v>
      </c>
      <c r="N42" s="11">
        <v>0</v>
      </c>
      <c r="O42" s="11">
        <v>1</v>
      </c>
    </row>
    <row r="43" spans="1:15" s="11" customFormat="1" ht="29.25" customHeight="1" x14ac:dyDescent="0.25">
      <c r="A43" s="16">
        <v>36</v>
      </c>
      <c r="B43" s="20" t="s">
        <v>62</v>
      </c>
      <c r="C43" s="21">
        <v>60</v>
      </c>
      <c r="D43" s="22" t="s">
        <v>91</v>
      </c>
      <c r="E43" s="13"/>
      <c r="G43" s="19">
        <f t="shared" si="0"/>
        <v>0</v>
      </c>
      <c r="H43" s="14">
        <f t="shared" si="1"/>
        <v>0</v>
      </c>
      <c r="I43" s="15"/>
      <c r="L43" s="13"/>
      <c r="M43" s="13">
        <f t="shared" si="2"/>
        <v>0</v>
      </c>
      <c r="N43" s="11">
        <v>0</v>
      </c>
      <c r="O43" s="11">
        <v>1</v>
      </c>
    </row>
    <row r="44" spans="1:15" s="11" customFormat="1" ht="27" customHeight="1" x14ac:dyDescent="0.25">
      <c r="A44" s="16">
        <v>37</v>
      </c>
      <c r="B44" s="20" t="s">
        <v>63</v>
      </c>
      <c r="C44" s="21">
        <v>70</v>
      </c>
      <c r="D44" s="22" t="s">
        <v>91</v>
      </c>
      <c r="E44" s="13"/>
      <c r="G44" s="19">
        <f t="shared" si="0"/>
        <v>0</v>
      </c>
      <c r="H44" s="14">
        <f t="shared" si="1"/>
        <v>0</v>
      </c>
      <c r="I44" s="15"/>
      <c r="L44" s="13"/>
      <c r="M44" s="13">
        <f t="shared" si="2"/>
        <v>0</v>
      </c>
      <c r="N44" s="11">
        <v>0</v>
      </c>
      <c r="O44" s="11">
        <v>1</v>
      </c>
    </row>
    <row r="45" spans="1:15" s="11" customFormat="1" ht="21" x14ac:dyDescent="0.25">
      <c r="A45" s="16">
        <v>38</v>
      </c>
      <c r="B45" s="20" t="s">
        <v>64</v>
      </c>
      <c r="C45" s="21">
        <v>6</v>
      </c>
      <c r="D45" s="22" t="s">
        <v>91</v>
      </c>
      <c r="E45" s="13"/>
      <c r="G45" s="19">
        <f t="shared" si="0"/>
        <v>0</v>
      </c>
      <c r="H45" s="14">
        <f t="shared" si="1"/>
        <v>0</v>
      </c>
      <c r="I45" s="15"/>
      <c r="L45" s="13"/>
      <c r="M45" s="13">
        <f t="shared" si="2"/>
        <v>0</v>
      </c>
      <c r="N45" s="11">
        <v>0</v>
      </c>
      <c r="O45" s="11">
        <v>1</v>
      </c>
    </row>
    <row r="46" spans="1:15" s="11" customFormat="1" ht="21" x14ac:dyDescent="0.25">
      <c r="A46" s="16">
        <v>39</v>
      </c>
      <c r="B46" s="20" t="s">
        <v>65</v>
      </c>
      <c r="C46" s="21">
        <v>24</v>
      </c>
      <c r="D46" s="22" t="s">
        <v>91</v>
      </c>
      <c r="E46" s="13"/>
      <c r="G46" s="19">
        <f t="shared" si="0"/>
        <v>0</v>
      </c>
      <c r="H46" s="14">
        <f t="shared" si="1"/>
        <v>0</v>
      </c>
      <c r="I46" s="15"/>
      <c r="L46" s="13"/>
      <c r="M46" s="13">
        <f t="shared" si="2"/>
        <v>0</v>
      </c>
      <c r="N46" s="11">
        <v>0</v>
      </c>
      <c r="O46" s="11">
        <v>1</v>
      </c>
    </row>
    <row r="47" spans="1:15" s="11" customFormat="1" ht="20.25" customHeight="1" x14ac:dyDescent="0.25">
      <c r="A47" s="16">
        <v>40</v>
      </c>
      <c r="B47" s="20" t="s">
        <v>66</v>
      </c>
      <c r="C47" s="21">
        <v>23</v>
      </c>
      <c r="D47" s="22" t="s">
        <v>91</v>
      </c>
      <c r="E47" s="13"/>
      <c r="G47" s="19">
        <f t="shared" si="0"/>
        <v>0</v>
      </c>
      <c r="H47" s="14">
        <f t="shared" si="1"/>
        <v>0</v>
      </c>
      <c r="I47" s="15"/>
      <c r="L47" s="13"/>
      <c r="M47" s="13">
        <f t="shared" si="2"/>
        <v>0</v>
      </c>
      <c r="N47" s="11">
        <v>0</v>
      </c>
      <c r="O47" s="11">
        <v>1</v>
      </c>
    </row>
    <row r="48" spans="1:15" s="11" customFormat="1" ht="24.75" customHeight="1" x14ac:dyDescent="0.25">
      <c r="A48" s="16">
        <v>41</v>
      </c>
      <c r="B48" s="20" t="s">
        <v>67</v>
      </c>
      <c r="C48" s="21">
        <v>17</v>
      </c>
      <c r="D48" s="22" t="s">
        <v>91</v>
      </c>
      <c r="E48" s="13"/>
      <c r="G48" s="19">
        <f t="shared" si="0"/>
        <v>0</v>
      </c>
      <c r="H48" s="14">
        <f t="shared" si="1"/>
        <v>0</v>
      </c>
      <c r="I48" s="15"/>
      <c r="L48" s="13"/>
      <c r="M48" s="13">
        <f t="shared" si="2"/>
        <v>0</v>
      </c>
      <c r="N48" s="11">
        <v>0</v>
      </c>
      <c r="O48" s="11">
        <v>1</v>
      </c>
    </row>
    <row r="49" spans="1:15" s="11" customFormat="1" ht="21" x14ac:dyDescent="0.25">
      <c r="A49" s="16">
        <v>42</v>
      </c>
      <c r="B49" s="20" t="s">
        <v>101</v>
      </c>
      <c r="C49" s="21">
        <v>20</v>
      </c>
      <c r="D49" s="22" t="s">
        <v>91</v>
      </c>
      <c r="E49" s="13"/>
      <c r="G49" s="19">
        <f t="shared" si="0"/>
        <v>0</v>
      </c>
      <c r="H49" s="14">
        <f t="shared" si="1"/>
        <v>0</v>
      </c>
      <c r="I49" s="15"/>
      <c r="L49" s="13"/>
      <c r="M49" s="13">
        <f t="shared" si="2"/>
        <v>0</v>
      </c>
      <c r="N49" s="11">
        <v>0</v>
      </c>
      <c r="O49" s="11">
        <v>1</v>
      </c>
    </row>
    <row r="50" spans="1:15" s="11" customFormat="1" ht="21" x14ac:dyDescent="0.25">
      <c r="A50" s="16">
        <v>43</v>
      </c>
      <c r="B50" s="20" t="s">
        <v>68</v>
      </c>
      <c r="C50" s="21">
        <v>20</v>
      </c>
      <c r="D50" s="22" t="s">
        <v>91</v>
      </c>
      <c r="E50" s="13"/>
      <c r="G50" s="19">
        <f t="shared" si="0"/>
        <v>0</v>
      </c>
      <c r="H50" s="14">
        <f t="shared" si="1"/>
        <v>0</v>
      </c>
      <c r="I50" s="15"/>
      <c r="L50" s="13"/>
      <c r="M50" s="13">
        <f t="shared" si="2"/>
        <v>0</v>
      </c>
      <c r="N50" s="11">
        <v>0</v>
      </c>
      <c r="O50" s="11">
        <v>1</v>
      </c>
    </row>
    <row r="51" spans="1:15" s="11" customFormat="1" ht="24.75" customHeight="1" x14ac:dyDescent="0.25">
      <c r="A51" s="16">
        <v>44</v>
      </c>
      <c r="B51" s="20" t="s">
        <v>92</v>
      </c>
      <c r="C51" s="21">
        <v>100</v>
      </c>
      <c r="D51" s="22" t="s">
        <v>91</v>
      </c>
      <c r="E51" s="13"/>
      <c r="G51" s="19">
        <f t="shared" si="0"/>
        <v>0</v>
      </c>
      <c r="H51" s="14">
        <f t="shared" si="1"/>
        <v>0</v>
      </c>
      <c r="I51" s="15"/>
      <c r="L51" s="13"/>
      <c r="M51" s="13">
        <f t="shared" si="2"/>
        <v>0</v>
      </c>
      <c r="N51" s="11">
        <v>0</v>
      </c>
      <c r="O51" s="11">
        <v>1</v>
      </c>
    </row>
    <row r="52" spans="1:15" s="11" customFormat="1" ht="25.5" customHeight="1" x14ac:dyDescent="0.25">
      <c r="A52" s="16">
        <v>45</v>
      </c>
      <c r="B52" s="20" t="s">
        <v>69</v>
      </c>
      <c r="C52" s="21">
        <v>30</v>
      </c>
      <c r="D52" s="22" t="s">
        <v>91</v>
      </c>
      <c r="E52" s="13"/>
      <c r="G52" s="19">
        <f t="shared" si="0"/>
        <v>0</v>
      </c>
      <c r="H52" s="14">
        <f t="shared" si="1"/>
        <v>0</v>
      </c>
      <c r="I52" s="15"/>
      <c r="L52" s="13"/>
      <c r="M52" s="13">
        <f t="shared" si="2"/>
        <v>0</v>
      </c>
      <c r="N52" s="11">
        <v>0</v>
      </c>
      <c r="O52" s="11">
        <v>1</v>
      </c>
    </row>
    <row r="53" spans="1:15" s="11" customFormat="1" ht="27.75" customHeight="1" x14ac:dyDescent="0.25">
      <c r="A53" s="16">
        <v>46</v>
      </c>
      <c r="B53" s="20" t="s">
        <v>96</v>
      </c>
      <c r="C53" s="21">
        <v>21</v>
      </c>
      <c r="D53" s="22" t="s">
        <v>91</v>
      </c>
      <c r="E53" s="13"/>
      <c r="G53" s="19">
        <f t="shared" si="0"/>
        <v>0</v>
      </c>
      <c r="H53" s="14">
        <f t="shared" si="1"/>
        <v>0</v>
      </c>
      <c r="I53" s="15"/>
      <c r="L53" s="13"/>
      <c r="M53" s="13">
        <f t="shared" si="2"/>
        <v>0</v>
      </c>
      <c r="N53" s="11">
        <v>0</v>
      </c>
      <c r="O53" s="11">
        <v>1</v>
      </c>
    </row>
    <row r="54" spans="1:15" s="11" customFormat="1" ht="27.75" customHeight="1" x14ac:dyDescent="0.25">
      <c r="A54" s="16">
        <v>47</v>
      </c>
      <c r="B54" s="20" t="s">
        <v>70</v>
      </c>
      <c r="C54" s="21">
        <v>3</v>
      </c>
      <c r="D54" s="22" t="s">
        <v>91</v>
      </c>
      <c r="E54" s="13"/>
      <c r="G54" s="19">
        <f t="shared" si="0"/>
        <v>0</v>
      </c>
      <c r="H54" s="14">
        <f t="shared" si="1"/>
        <v>0</v>
      </c>
      <c r="I54" s="15"/>
      <c r="L54" s="13"/>
      <c r="M54" s="13">
        <f t="shared" si="2"/>
        <v>0</v>
      </c>
      <c r="N54" s="11">
        <v>0</v>
      </c>
      <c r="O54" s="11">
        <v>1</v>
      </c>
    </row>
    <row r="55" spans="1:15" s="11" customFormat="1" ht="31.5" x14ac:dyDescent="0.25">
      <c r="A55" s="16">
        <v>48</v>
      </c>
      <c r="B55" s="20" t="s">
        <v>71</v>
      </c>
      <c r="C55" s="21">
        <v>50</v>
      </c>
      <c r="D55" s="22" t="s">
        <v>91</v>
      </c>
      <c r="E55" s="13"/>
      <c r="G55" s="19">
        <f t="shared" si="0"/>
        <v>0</v>
      </c>
      <c r="H55" s="14">
        <f t="shared" si="1"/>
        <v>0</v>
      </c>
      <c r="I55" s="15"/>
      <c r="L55" s="13"/>
      <c r="M55" s="13">
        <f t="shared" si="2"/>
        <v>0</v>
      </c>
      <c r="N55" s="11">
        <v>0</v>
      </c>
      <c r="O55" s="11">
        <v>1</v>
      </c>
    </row>
    <row r="56" spans="1:15" s="11" customFormat="1" ht="24" customHeight="1" x14ac:dyDescent="0.25">
      <c r="A56" s="16">
        <v>49</v>
      </c>
      <c r="B56" s="20" t="s">
        <v>72</v>
      </c>
      <c r="C56" s="21">
        <v>5</v>
      </c>
      <c r="D56" s="22" t="s">
        <v>91</v>
      </c>
      <c r="E56" s="13"/>
      <c r="G56" s="19">
        <f t="shared" si="0"/>
        <v>0</v>
      </c>
      <c r="H56" s="14">
        <f t="shared" si="1"/>
        <v>0</v>
      </c>
      <c r="I56" s="15"/>
      <c r="L56" s="13"/>
      <c r="M56" s="13">
        <f t="shared" si="2"/>
        <v>0</v>
      </c>
      <c r="N56" s="11">
        <v>0</v>
      </c>
      <c r="O56" s="11">
        <v>1</v>
      </c>
    </row>
    <row r="57" spans="1:15" s="11" customFormat="1" ht="31.5" x14ac:dyDescent="0.25">
      <c r="A57" s="16">
        <v>50</v>
      </c>
      <c r="B57" s="20" t="s">
        <v>73</v>
      </c>
      <c r="C57" s="21">
        <v>5</v>
      </c>
      <c r="D57" s="22" t="s">
        <v>91</v>
      </c>
      <c r="E57" s="13"/>
      <c r="G57" s="19">
        <f t="shared" si="0"/>
        <v>0</v>
      </c>
      <c r="H57" s="14">
        <f t="shared" si="1"/>
        <v>0</v>
      </c>
      <c r="I57" s="15"/>
      <c r="L57" s="13"/>
      <c r="M57" s="13">
        <f t="shared" si="2"/>
        <v>0</v>
      </c>
      <c r="N57" s="11">
        <v>0</v>
      </c>
      <c r="O57" s="11">
        <v>1</v>
      </c>
    </row>
    <row r="58" spans="1:15" s="11" customFormat="1" ht="21.75" customHeight="1" x14ac:dyDescent="0.25">
      <c r="A58" s="16">
        <v>51</v>
      </c>
      <c r="B58" s="20" t="s">
        <v>74</v>
      </c>
      <c r="C58" s="21">
        <v>100</v>
      </c>
      <c r="D58" s="22" t="s">
        <v>91</v>
      </c>
      <c r="E58" s="13"/>
      <c r="G58" s="19">
        <f t="shared" si="0"/>
        <v>0</v>
      </c>
      <c r="H58" s="14">
        <f t="shared" si="1"/>
        <v>0</v>
      </c>
      <c r="I58" s="15"/>
      <c r="L58" s="13"/>
      <c r="M58" s="13">
        <f t="shared" si="2"/>
        <v>0</v>
      </c>
      <c r="N58" s="11">
        <v>0</v>
      </c>
      <c r="O58" s="11">
        <v>1</v>
      </c>
    </row>
    <row r="59" spans="1:15" s="11" customFormat="1" ht="21.75" customHeight="1" x14ac:dyDescent="0.25">
      <c r="A59" s="16">
        <v>52</v>
      </c>
      <c r="B59" s="20" t="s">
        <v>103</v>
      </c>
      <c r="C59" s="21">
        <v>30</v>
      </c>
      <c r="D59" s="22" t="s">
        <v>91</v>
      </c>
      <c r="E59" s="13"/>
      <c r="G59" s="19">
        <f t="shared" si="0"/>
        <v>0</v>
      </c>
      <c r="H59" s="14">
        <f t="shared" si="1"/>
        <v>0</v>
      </c>
      <c r="I59" s="15"/>
      <c r="L59" s="13"/>
      <c r="M59" s="13">
        <f t="shared" si="2"/>
        <v>0</v>
      </c>
    </row>
    <row r="60" spans="1:15" s="11" customFormat="1" ht="23.25" customHeight="1" x14ac:dyDescent="0.25">
      <c r="A60" s="16">
        <v>53</v>
      </c>
      <c r="B60" s="20" t="s">
        <v>75</v>
      </c>
      <c r="C60" s="21">
        <v>100</v>
      </c>
      <c r="D60" s="22" t="s">
        <v>91</v>
      </c>
      <c r="E60" s="13"/>
      <c r="G60" s="19">
        <f t="shared" si="0"/>
        <v>0</v>
      </c>
      <c r="H60" s="14">
        <f t="shared" si="1"/>
        <v>0</v>
      </c>
      <c r="I60" s="15"/>
      <c r="L60" s="13"/>
      <c r="M60" s="13">
        <f t="shared" si="2"/>
        <v>0</v>
      </c>
      <c r="N60" s="11">
        <v>0</v>
      </c>
      <c r="O60" s="11">
        <v>1</v>
      </c>
    </row>
    <row r="61" spans="1:15" s="11" customFormat="1" ht="22.5" customHeight="1" x14ac:dyDescent="0.25">
      <c r="A61" s="16">
        <v>54</v>
      </c>
      <c r="B61" s="20" t="s">
        <v>93</v>
      </c>
      <c r="C61" s="21">
        <v>10</v>
      </c>
      <c r="D61" s="22" t="s">
        <v>91</v>
      </c>
      <c r="E61" s="13"/>
      <c r="G61" s="19">
        <f t="shared" si="0"/>
        <v>0</v>
      </c>
      <c r="H61" s="14">
        <f t="shared" si="1"/>
        <v>0</v>
      </c>
      <c r="I61" s="15"/>
      <c r="L61" s="13"/>
      <c r="M61" s="13">
        <f t="shared" si="2"/>
        <v>0</v>
      </c>
      <c r="N61" s="11">
        <v>0</v>
      </c>
      <c r="O61" s="11">
        <v>1</v>
      </c>
    </row>
    <row r="62" spans="1:15" s="11" customFormat="1" ht="21.75" customHeight="1" x14ac:dyDescent="0.25">
      <c r="A62" s="16">
        <v>55</v>
      </c>
      <c r="B62" s="20" t="s">
        <v>94</v>
      </c>
      <c r="C62" s="21">
        <v>10</v>
      </c>
      <c r="D62" s="22" t="s">
        <v>91</v>
      </c>
      <c r="E62" s="13"/>
      <c r="G62" s="19">
        <f t="shared" si="0"/>
        <v>0</v>
      </c>
      <c r="H62" s="14">
        <f t="shared" si="1"/>
        <v>0</v>
      </c>
      <c r="I62" s="15"/>
      <c r="L62" s="13"/>
      <c r="M62" s="13">
        <f t="shared" si="2"/>
        <v>0</v>
      </c>
      <c r="N62" s="11">
        <v>0</v>
      </c>
      <c r="O62" s="11">
        <v>1</v>
      </c>
    </row>
    <row r="63" spans="1:15" s="11" customFormat="1" ht="22.5" customHeight="1" x14ac:dyDescent="0.25">
      <c r="A63" s="16">
        <v>56</v>
      </c>
      <c r="B63" s="20" t="s">
        <v>95</v>
      </c>
      <c r="C63" s="21">
        <v>10</v>
      </c>
      <c r="D63" s="22" t="s">
        <v>91</v>
      </c>
      <c r="E63" s="13"/>
      <c r="G63" s="19">
        <f t="shared" si="0"/>
        <v>0</v>
      </c>
      <c r="H63" s="14">
        <f t="shared" si="1"/>
        <v>0</v>
      </c>
      <c r="I63" s="15"/>
      <c r="L63" s="13"/>
      <c r="M63" s="13">
        <f t="shared" si="2"/>
        <v>0</v>
      </c>
      <c r="N63" s="11">
        <v>0</v>
      </c>
      <c r="O63" s="11">
        <v>1</v>
      </c>
    </row>
    <row r="64" spans="1:15" s="11" customFormat="1" ht="21.75" customHeight="1" x14ac:dyDescent="0.25">
      <c r="A64" s="16">
        <v>57</v>
      </c>
      <c r="B64" s="20" t="s">
        <v>97</v>
      </c>
      <c r="C64" s="21">
        <v>100</v>
      </c>
      <c r="D64" s="22" t="s">
        <v>91</v>
      </c>
      <c r="E64" s="13"/>
      <c r="G64" s="19">
        <f t="shared" si="0"/>
        <v>0</v>
      </c>
      <c r="H64" s="14">
        <f t="shared" si="1"/>
        <v>0</v>
      </c>
      <c r="I64" s="15"/>
      <c r="L64" s="13"/>
      <c r="M64" s="13">
        <f t="shared" si="2"/>
        <v>0</v>
      </c>
      <c r="N64" s="11">
        <v>0</v>
      </c>
      <c r="O64" s="11">
        <v>1</v>
      </c>
    </row>
    <row r="65" spans="1:15" s="11" customFormat="1" ht="21.75" customHeight="1" x14ac:dyDescent="0.25">
      <c r="A65" s="16">
        <v>58</v>
      </c>
      <c r="B65" s="20" t="s">
        <v>98</v>
      </c>
      <c r="C65" s="21">
        <v>50</v>
      </c>
      <c r="D65" s="22" t="s">
        <v>91</v>
      </c>
      <c r="E65" s="13"/>
      <c r="G65" s="19">
        <f t="shared" si="0"/>
        <v>0</v>
      </c>
      <c r="H65" s="14">
        <f t="shared" si="1"/>
        <v>0</v>
      </c>
      <c r="I65" s="15"/>
      <c r="L65" s="13"/>
      <c r="M65" s="13">
        <f t="shared" si="2"/>
        <v>0</v>
      </c>
    </row>
    <row r="66" spans="1:15" s="11" customFormat="1" ht="19.5" customHeight="1" x14ac:dyDescent="0.25">
      <c r="A66" s="16">
        <v>59</v>
      </c>
      <c r="B66" s="20" t="s">
        <v>99</v>
      </c>
      <c r="C66" s="21">
        <v>100</v>
      </c>
      <c r="D66" s="22" t="s">
        <v>91</v>
      </c>
      <c r="E66" s="13"/>
      <c r="G66" s="19">
        <f t="shared" si="0"/>
        <v>0</v>
      </c>
      <c r="H66" s="14">
        <f t="shared" si="1"/>
        <v>0</v>
      </c>
      <c r="I66" s="15"/>
      <c r="L66" s="13"/>
      <c r="M66" s="13">
        <f t="shared" si="2"/>
        <v>0</v>
      </c>
      <c r="N66" s="11">
        <v>0</v>
      </c>
      <c r="O66" s="11">
        <v>1</v>
      </c>
    </row>
    <row r="67" spans="1:15" s="11" customFormat="1" ht="21" customHeight="1" x14ac:dyDescent="0.25">
      <c r="A67" s="16">
        <v>60</v>
      </c>
      <c r="B67" s="20" t="s">
        <v>76</v>
      </c>
      <c r="C67" s="21">
        <v>30</v>
      </c>
      <c r="D67" s="22" t="s">
        <v>91</v>
      </c>
      <c r="E67" s="13"/>
      <c r="G67" s="19">
        <f t="shared" si="0"/>
        <v>0</v>
      </c>
      <c r="H67" s="14">
        <f t="shared" si="1"/>
        <v>0</v>
      </c>
      <c r="I67" s="15"/>
      <c r="L67" s="13"/>
      <c r="M67" s="13">
        <f t="shared" si="2"/>
        <v>0</v>
      </c>
      <c r="N67" s="11">
        <v>0</v>
      </c>
      <c r="O67" s="11">
        <v>1</v>
      </c>
    </row>
    <row r="68" spans="1:15" s="11" customFormat="1" ht="24" customHeight="1" x14ac:dyDescent="0.25">
      <c r="A68" s="16">
        <v>61</v>
      </c>
      <c r="B68" s="20" t="s">
        <v>77</v>
      </c>
      <c r="C68" s="21">
        <v>200</v>
      </c>
      <c r="D68" s="22" t="s">
        <v>91</v>
      </c>
      <c r="E68" s="13"/>
      <c r="G68" s="19">
        <f t="shared" si="0"/>
        <v>0</v>
      </c>
      <c r="H68" s="14">
        <f t="shared" si="1"/>
        <v>0</v>
      </c>
      <c r="I68" s="15"/>
      <c r="L68" s="13"/>
      <c r="M68" s="13">
        <f t="shared" si="2"/>
        <v>0</v>
      </c>
      <c r="N68" s="11">
        <v>0</v>
      </c>
      <c r="O68" s="11">
        <v>1</v>
      </c>
    </row>
    <row r="69" spans="1:15" s="11" customFormat="1" ht="21" x14ac:dyDescent="0.25">
      <c r="A69" s="16">
        <v>62</v>
      </c>
      <c r="B69" s="20" t="s">
        <v>78</v>
      </c>
      <c r="C69" s="21">
        <v>240</v>
      </c>
      <c r="D69" s="22" t="s">
        <v>91</v>
      </c>
      <c r="E69" s="13"/>
      <c r="G69" s="19">
        <f t="shared" si="0"/>
        <v>0</v>
      </c>
      <c r="H69" s="14">
        <f t="shared" si="1"/>
        <v>0</v>
      </c>
      <c r="I69" s="15"/>
      <c r="L69" s="13"/>
      <c r="M69" s="13">
        <f t="shared" si="2"/>
        <v>0</v>
      </c>
      <c r="N69" s="11">
        <v>0</v>
      </c>
      <c r="O69" s="11">
        <v>1</v>
      </c>
    </row>
    <row r="70" spans="1:15" s="11" customFormat="1" ht="21" customHeight="1" x14ac:dyDescent="0.25">
      <c r="A70" s="16">
        <v>63</v>
      </c>
      <c r="B70" s="20" t="s">
        <v>79</v>
      </c>
      <c r="C70" s="21">
        <v>100</v>
      </c>
      <c r="D70" s="22" t="s">
        <v>91</v>
      </c>
      <c r="E70" s="13"/>
      <c r="G70" s="19">
        <f t="shared" si="0"/>
        <v>0</v>
      </c>
      <c r="H70" s="14">
        <f t="shared" si="1"/>
        <v>0</v>
      </c>
      <c r="I70" s="15"/>
      <c r="L70" s="13"/>
      <c r="M70" s="13">
        <f t="shared" si="2"/>
        <v>0</v>
      </c>
      <c r="N70" s="11">
        <v>0</v>
      </c>
      <c r="O70" s="11">
        <v>1</v>
      </c>
    </row>
    <row r="71" spans="1:15" s="11" customFormat="1" ht="21" customHeight="1" x14ac:dyDescent="0.25">
      <c r="A71" s="16">
        <v>64</v>
      </c>
      <c r="B71" s="20" t="s">
        <v>80</v>
      </c>
      <c r="C71" s="21">
        <v>9</v>
      </c>
      <c r="D71" s="22" t="s">
        <v>91</v>
      </c>
      <c r="E71" s="13"/>
      <c r="G71" s="19">
        <f t="shared" si="0"/>
        <v>0</v>
      </c>
      <c r="H71" s="14">
        <f t="shared" si="1"/>
        <v>0</v>
      </c>
      <c r="I71" s="15"/>
      <c r="L71" s="13"/>
      <c r="M71" s="13">
        <f t="shared" si="2"/>
        <v>0</v>
      </c>
      <c r="N71" s="11">
        <v>0</v>
      </c>
      <c r="O71" s="11">
        <v>1</v>
      </c>
    </row>
    <row r="72" spans="1:15" s="11" customFormat="1" ht="22.5" customHeight="1" x14ac:dyDescent="0.25">
      <c r="A72" s="16">
        <v>65</v>
      </c>
      <c r="B72" s="20" t="s">
        <v>81</v>
      </c>
      <c r="C72" s="21">
        <v>10</v>
      </c>
      <c r="D72" s="22" t="s">
        <v>91</v>
      </c>
      <c r="E72" s="13"/>
      <c r="G72" s="19">
        <f t="shared" ref="G72:G85" si="3">SUM(E72*1.095)</f>
        <v>0</v>
      </c>
      <c r="H72" s="14">
        <f t="shared" ref="H72:H85" si="4">SUM(G72*C72)</f>
        <v>0</v>
      </c>
      <c r="I72" s="15"/>
      <c r="L72" s="13"/>
      <c r="M72" s="13">
        <f t="shared" ref="M72:M85" si="5">SUM(L72*1.095)</f>
        <v>0</v>
      </c>
      <c r="N72" s="11">
        <v>0</v>
      </c>
      <c r="O72" s="11">
        <v>1</v>
      </c>
    </row>
    <row r="73" spans="1:15" s="11" customFormat="1" ht="24.75" customHeight="1" x14ac:dyDescent="0.25">
      <c r="A73" s="16">
        <v>66</v>
      </c>
      <c r="B73" s="20" t="s">
        <v>82</v>
      </c>
      <c r="C73" s="21">
        <v>150</v>
      </c>
      <c r="D73" s="22" t="s">
        <v>91</v>
      </c>
      <c r="E73" s="13"/>
      <c r="G73" s="19">
        <f t="shared" si="3"/>
        <v>0</v>
      </c>
      <c r="H73" s="14">
        <f t="shared" si="4"/>
        <v>0</v>
      </c>
      <c r="I73" s="15"/>
      <c r="L73" s="13"/>
      <c r="M73" s="13">
        <f t="shared" si="5"/>
        <v>0</v>
      </c>
      <c r="N73" s="11">
        <v>0</v>
      </c>
      <c r="O73" s="11">
        <v>1</v>
      </c>
    </row>
    <row r="74" spans="1:15" s="11" customFormat="1" ht="24" customHeight="1" x14ac:dyDescent="0.25">
      <c r="A74" s="16">
        <v>67</v>
      </c>
      <c r="B74" s="20" t="s">
        <v>83</v>
      </c>
      <c r="C74" s="21">
        <v>60</v>
      </c>
      <c r="D74" s="22" t="s">
        <v>91</v>
      </c>
      <c r="E74" s="13"/>
      <c r="G74" s="19">
        <f t="shared" si="3"/>
        <v>0</v>
      </c>
      <c r="H74" s="14">
        <f t="shared" si="4"/>
        <v>0</v>
      </c>
      <c r="I74" s="15"/>
      <c r="L74" s="13"/>
      <c r="M74" s="13">
        <f t="shared" si="5"/>
        <v>0</v>
      </c>
      <c r="N74" s="11">
        <v>0</v>
      </c>
      <c r="O74" s="11">
        <v>1</v>
      </c>
    </row>
    <row r="75" spans="1:15" s="11" customFormat="1" ht="21.75" customHeight="1" x14ac:dyDescent="0.25">
      <c r="A75" s="16">
        <v>68</v>
      </c>
      <c r="B75" s="20" t="s">
        <v>100</v>
      </c>
      <c r="C75" s="21">
        <v>27</v>
      </c>
      <c r="D75" s="22" t="s">
        <v>91</v>
      </c>
      <c r="E75" s="13"/>
      <c r="G75" s="19">
        <f t="shared" si="3"/>
        <v>0</v>
      </c>
      <c r="H75" s="14">
        <f t="shared" si="4"/>
        <v>0</v>
      </c>
      <c r="I75" s="15"/>
      <c r="L75" s="13"/>
      <c r="M75" s="13">
        <f t="shared" si="5"/>
        <v>0</v>
      </c>
      <c r="N75" s="11">
        <v>0</v>
      </c>
      <c r="O75" s="11">
        <v>1</v>
      </c>
    </row>
    <row r="76" spans="1:15" s="11" customFormat="1" ht="21.75" customHeight="1" x14ac:dyDescent="0.25">
      <c r="A76" s="16">
        <v>69</v>
      </c>
      <c r="B76" s="20" t="s">
        <v>102</v>
      </c>
      <c r="C76" s="21">
        <v>20</v>
      </c>
      <c r="D76" s="22" t="s">
        <v>91</v>
      </c>
      <c r="E76" s="13"/>
      <c r="G76" s="19">
        <f t="shared" si="3"/>
        <v>0</v>
      </c>
      <c r="H76" s="14">
        <f t="shared" si="4"/>
        <v>0</v>
      </c>
      <c r="I76" s="15"/>
      <c r="L76" s="13"/>
      <c r="M76" s="13">
        <f t="shared" si="5"/>
        <v>0</v>
      </c>
    </row>
    <row r="77" spans="1:15" s="11" customFormat="1" ht="21.75" customHeight="1" x14ac:dyDescent="0.25">
      <c r="A77" s="16">
        <v>70</v>
      </c>
      <c r="B77" s="20" t="s">
        <v>84</v>
      </c>
      <c r="C77" s="21">
        <v>100</v>
      </c>
      <c r="D77" s="22" t="s">
        <v>91</v>
      </c>
      <c r="E77" s="13"/>
      <c r="G77" s="19">
        <f t="shared" si="3"/>
        <v>0</v>
      </c>
      <c r="H77" s="14">
        <f t="shared" si="4"/>
        <v>0</v>
      </c>
      <c r="I77" s="15"/>
      <c r="L77" s="13"/>
      <c r="M77" s="13">
        <f t="shared" si="5"/>
        <v>0</v>
      </c>
      <c r="N77" s="11">
        <v>0</v>
      </c>
      <c r="O77" s="11">
        <v>1</v>
      </c>
    </row>
    <row r="78" spans="1:15" s="11" customFormat="1" ht="23.25" customHeight="1" x14ac:dyDescent="0.25">
      <c r="A78" s="16">
        <v>71</v>
      </c>
      <c r="B78" s="20" t="s">
        <v>85</v>
      </c>
      <c r="C78" s="21">
        <v>35</v>
      </c>
      <c r="D78" s="22" t="s">
        <v>91</v>
      </c>
      <c r="E78" s="13"/>
      <c r="G78" s="19">
        <f t="shared" si="3"/>
        <v>0</v>
      </c>
      <c r="H78" s="14">
        <f t="shared" si="4"/>
        <v>0</v>
      </c>
      <c r="I78" s="15"/>
      <c r="L78" s="13"/>
      <c r="M78" s="13">
        <f t="shared" si="5"/>
        <v>0</v>
      </c>
      <c r="N78" s="11">
        <v>0</v>
      </c>
      <c r="O78" s="11">
        <v>1</v>
      </c>
    </row>
    <row r="79" spans="1:15" s="11" customFormat="1" ht="22.5" customHeight="1" x14ac:dyDescent="0.25">
      <c r="A79" s="16">
        <v>72</v>
      </c>
      <c r="B79" s="20" t="s">
        <v>86</v>
      </c>
      <c r="C79" s="21">
        <v>20</v>
      </c>
      <c r="D79" s="22" t="s">
        <v>91</v>
      </c>
      <c r="E79" s="13"/>
      <c r="G79" s="19">
        <f t="shared" si="3"/>
        <v>0</v>
      </c>
      <c r="H79" s="14">
        <f t="shared" si="4"/>
        <v>0</v>
      </c>
      <c r="I79" s="15"/>
      <c r="L79" s="13"/>
      <c r="M79" s="13">
        <f t="shared" si="5"/>
        <v>0</v>
      </c>
      <c r="N79" s="11">
        <v>0</v>
      </c>
      <c r="O79" s="11">
        <v>1</v>
      </c>
    </row>
    <row r="80" spans="1:15" s="11" customFormat="1" ht="18" customHeight="1" x14ac:dyDescent="0.25">
      <c r="A80" s="16">
        <v>73</v>
      </c>
      <c r="B80" s="20" t="s">
        <v>87</v>
      </c>
      <c r="C80" s="21">
        <v>20</v>
      </c>
      <c r="D80" s="22" t="s">
        <v>91</v>
      </c>
      <c r="E80" s="13"/>
      <c r="G80" s="19">
        <f t="shared" si="3"/>
        <v>0</v>
      </c>
      <c r="H80" s="14">
        <f t="shared" si="4"/>
        <v>0</v>
      </c>
      <c r="I80" s="15"/>
      <c r="L80" s="13"/>
      <c r="M80" s="13">
        <f t="shared" si="5"/>
        <v>0</v>
      </c>
      <c r="N80" s="11">
        <v>0</v>
      </c>
      <c r="O80" s="11">
        <v>1</v>
      </c>
    </row>
    <row r="81" spans="1:15" s="11" customFormat="1" ht="19.5" customHeight="1" x14ac:dyDescent="0.25">
      <c r="A81" s="16">
        <v>74</v>
      </c>
      <c r="B81" s="20" t="s">
        <v>88</v>
      </c>
      <c r="C81" s="21">
        <v>8</v>
      </c>
      <c r="D81" s="22" t="s">
        <v>91</v>
      </c>
      <c r="E81" s="13"/>
      <c r="G81" s="19">
        <f t="shared" si="3"/>
        <v>0</v>
      </c>
      <c r="H81" s="14">
        <f t="shared" si="4"/>
        <v>0</v>
      </c>
      <c r="I81" s="15"/>
      <c r="L81" s="13"/>
      <c r="M81" s="13">
        <f t="shared" si="5"/>
        <v>0</v>
      </c>
      <c r="N81" s="11">
        <v>0</v>
      </c>
      <c r="O81" s="11">
        <v>1</v>
      </c>
    </row>
    <row r="82" spans="1:15" s="11" customFormat="1" ht="18" customHeight="1" x14ac:dyDescent="0.25">
      <c r="A82" s="16">
        <v>75</v>
      </c>
      <c r="B82" s="20" t="s">
        <v>89</v>
      </c>
      <c r="C82" s="21">
        <v>5</v>
      </c>
      <c r="D82" s="22" t="s">
        <v>91</v>
      </c>
      <c r="E82" s="13"/>
      <c r="G82" s="19">
        <f t="shared" si="3"/>
        <v>0</v>
      </c>
      <c r="H82" s="14">
        <f t="shared" si="4"/>
        <v>0</v>
      </c>
      <c r="I82" s="15"/>
      <c r="L82" s="13"/>
      <c r="M82" s="13">
        <f t="shared" si="5"/>
        <v>0</v>
      </c>
      <c r="N82" s="11">
        <v>0</v>
      </c>
      <c r="O82" s="11">
        <v>1</v>
      </c>
    </row>
    <row r="83" spans="1:15" s="11" customFormat="1" ht="21.75" customHeight="1" x14ac:dyDescent="0.25">
      <c r="A83" s="16">
        <v>76</v>
      </c>
      <c r="B83" s="20" t="s">
        <v>90</v>
      </c>
      <c r="C83" s="21">
        <v>10</v>
      </c>
      <c r="D83" s="22" t="s">
        <v>91</v>
      </c>
      <c r="E83" s="13"/>
      <c r="G83" s="19">
        <f t="shared" si="3"/>
        <v>0</v>
      </c>
      <c r="H83" s="14">
        <f t="shared" si="4"/>
        <v>0</v>
      </c>
      <c r="I83" s="15"/>
      <c r="L83" s="13"/>
      <c r="M83" s="13">
        <f t="shared" si="5"/>
        <v>0</v>
      </c>
      <c r="N83" s="11">
        <v>0</v>
      </c>
      <c r="O83" s="11">
        <v>1</v>
      </c>
    </row>
    <row r="84" spans="1:15" s="11" customFormat="1" ht="24" customHeight="1" x14ac:dyDescent="0.25">
      <c r="A84" s="16">
        <v>77</v>
      </c>
      <c r="B84" s="20" t="s">
        <v>104</v>
      </c>
      <c r="C84" s="21">
        <v>10</v>
      </c>
      <c r="D84" s="11" t="s">
        <v>91</v>
      </c>
      <c r="E84" s="13"/>
      <c r="G84" s="19">
        <f t="shared" si="3"/>
        <v>0</v>
      </c>
      <c r="H84" s="14">
        <f t="shared" si="4"/>
        <v>0</v>
      </c>
      <c r="I84" s="15"/>
      <c r="L84" s="13"/>
      <c r="M84" s="13">
        <f t="shared" si="5"/>
        <v>0</v>
      </c>
      <c r="N84" s="11">
        <v>0</v>
      </c>
      <c r="O84" s="11">
        <v>1</v>
      </c>
    </row>
    <row r="85" spans="1:15" s="11" customFormat="1" ht="24" customHeight="1" x14ac:dyDescent="0.25">
      <c r="A85" s="16"/>
      <c r="B85" s="27" t="s">
        <v>106</v>
      </c>
      <c r="C85" s="21"/>
      <c r="E85" s="13"/>
      <c r="G85" s="19">
        <f t="shared" si="3"/>
        <v>0</v>
      </c>
      <c r="H85" s="14">
        <f t="shared" si="4"/>
        <v>0</v>
      </c>
      <c r="I85" s="15"/>
      <c r="L85" s="13"/>
      <c r="M85" s="13">
        <f t="shared" si="5"/>
        <v>0</v>
      </c>
      <c r="N85" s="11">
        <v>0</v>
      </c>
      <c r="O85" s="11">
        <v>1</v>
      </c>
    </row>
    <row r="87" spans="1:15" ht="15" x14ac:dyDescent="0.3">
      <c r="B87" s="31" t="s">
        <v>109</v>
      </c>
      <c r="C87" s="31"/>
      <c r="D87" s="31"/>
      <c r="E87" s="31"/>
      <c r="F87" s="31"/>
      <c r="G87" s="32"/>
      <c r="H87" s="31"/>
      <c r="I87" s="32" t="s">
        <v>110</v>
      </c>
      <c r="J87" s="31"/>
      <c r="K87" s="31"/>
      <c r="L87" s="31" t="s">
        <v>111</v>
      </c>
      <c r="M87" s="31"/>
    </row>
  </sheetData>
  <mergeCells count="4">
    <mergeCell ref="B1:D1"/>
    <mergeCell ref="B2:D2"/>
    <mergeCell ref="B3:D3"/>
    <mergeCell ref="B4:D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 Volgemut</dc:creator>
  <cp:lastModifiedBy>EMA</cp:lastModifiedBy>
  <dcterms:created xsi:type="dcterms:W3CDTF">2017-05-30T14:12:14Z</dcterms:created>
  <dcterms:modified xsi:type="dcterms:W3CDTF">2020-06-04T07:14:39Z</dcterms:modified>
</cp:coreProperties>
</file>